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ARCHES\MARCHES SURETE TELESURVEILLANCE\EC Marché sûreté PJ Toulouse - UO MTPL (2026-2030)\DOSSIER PREPARATOIRE\Fond de dossier\DCE PDF\"/>
    </mc:Choice>
  </mc:AlternateContent>
  <xr:revisionPtr revIDLastSave="0" documentId="13_ncr:1_{E9A56FA2-0CEE-47F7-8F4C-F954FA7BA8DD}" xr6:coauthVersionLast="47" xr6:coauthVersionMax="47" xr10:uidLastSave="{00000000-0000-0000-0000-000000000000}"/>
  <workbookProtection lockWindows="1"/>
  <bookViews>
    <workbookView xWindow="25080" yWindow="-120" windowWidth="25440" windowHeight="15270" activeTab="1" xr2:uid="{00000000-000D-0000-FFFF-FFFF00000000}"/>
  </bookViews>
  <sheets>
    <sheet name="DPGF 2026-2027" sheetId="1" r:id="rId1"/>
    <sheet name="BPU" sheetId="2" r:id="rId2"/>
  </sheets>
  <definedNames>
    <definedName name="_xlnm.Print_Area" localSheetId="0">'DPGF 2026-2027'!$A$1:$M$56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0" i="1" l="1"/>
  <c r="M53" i="1"/>
  <c r="L17" i="1"/>
  <c r="M54" i="1" l="1"/>
  <c r="L27" i="1"/>
  <c r="K17" i="1"/>
  <c r="H29" i="2"/>
  <c r="G29" i="2"/>
  <c r="F29" i="2"/>
  <c r="E29" i="2"/>
  <c r="D29" i="2"/>
  <c r="C29" i="2"/>
  <c r="H27" i="2"/>
  <c r="G27" i="2"/>
  <c r="F27" i="2"/>
  <c r="E27" i="2"/>
  <c r="D27" i="2"/>
  <c r="C27" i="2"/>
  <c r="H25" i="2"/>
  <c r="G25" i="2"/>
  <c r="F25" i="2"/>
  <c r="E25" i="2"/>
  <c r="D25" i="2"/>
  <c r="C25" i="2"/>
  <c r="H23" i="2"/>
  <c r="G23" i="2"/>
  <c r="F23" i="2"/>
  <c r="E23" i="2"/>
  <c r="D23" i="2"/>
  <c r="C23" i="2"/>
  <c r="H21" i="2"/>
  <c r="G21" i="2"/>
  <c r="F21" i="2"/>
  <c r="E21" i="2"/>
  <c r="D21" i="2"/>
  <c r="C21" i="2"/>
  <c r="H19" i="2"/>
  <c r="G19" i="2"/>
  <c r="F19" i="2"/>
  <c r="E19" i="2"/>
  <c r="D19" i="2"/>
  <c r="C19" i="2"/>
  <c r="H17" i="2"/>
  <c r="G17" i="2"/>
  <c r="F17" i="2"/>
  <c r="E17" i="2"/>
  <c r="D17" i="2"/>
  <c r="C17" i="2"/>
  <c r="H11" i="2"/>
  <c r="G11" i="2"/>
  <c r="F11" i="2"/>
  <c r="E11" i="2"/>
  <c r="D11" i="2"/>
  <c r="C11" i="2"/>
  <c r="H9" i="2"/>
  <c r="G9" i="2"/>
  <c r="F9" i="2"/>
  <c r="E9" i="2"/>
  <c r="D9" i="2"/>
  <c r="C9" i="2"/>
  <c r="K18" i="1" l="1"/>
  <c r="M10" i="1" l="1"/>
  <c r="M11" i="1" s="1"/>
  <c r="G17" i="1" l="1"/>
  <c r="M48" i="1" l="1"/>
  <c r="M49" i="1" s="1"/>
  <c r="M42" i="1"/>
  <c r="M43" i="1" s="1"/>
  <c r="M44" i="1" s="1"/>
  <c r="J36" i="1"/>
  <c r="M36" i="1" s="1"/>
  <c r="M37" i="1" s="1"/>
  <c r="M38" i="1" s="1"/>
  <c r="K28" i="1"/>
  <c r="K27" i="1"/>
  <c r="G28" i="1"/>
  <c r="G27" i="1"/>
  <c r="M27" i="1" l="1"/>
  <c r="M28" i="1"/>
  <c r="G18" i="1"/>
  <c r="G19" i="1"/>
  <c r="K19" i="1"/>
  <c r="M29" i="1" l="1"/>
  <c r="M30" i="1" s="1"/>
  <c r="M19" i="1"/>
  <c r="M18" i="1"/>
  <c r="M17" i="1"/>
  <c r="M20" i="1" l="1"/>
  <c r="M21" i="1" l="1"/>
</calcChain>
</file>

<file path=xl/sharedStrings.xml><?xml version="1.0" encoding="utf-8"?>
<sst xmlns="http://schemas.openxmlformats.org/spreadsheetml/2006/main" count="140" uniqueCount="58">
  <si>
    <t>Qualification</t>
  </si>
  <si>
    <t>Prestation de sécurité incendie</t>
  </si>
  <si>
    <t>SSIAP1</t>
  </si>
  <si>
    <t>SSIAP2</t>
  </si>
  <si>
    <t>SSIAP3</t>
  </si>
  <si>
    <t>Total HT</t>
  </si>
  <si>
    <t>Total TTC</t>
  </si>
  <si>
    <t>Prestation de sûreté</t>
  </si>
  <si>
    <t>ADS</t>
  </si>
  <si>
    <t>Prestation de télésurveillance</t>
  </si>
  <si>
    <t>Abonnement</t>
  </si>
  <si>
    <t>Nature des prestations</t>
  </si>
  <si>
    <t>Prestation de sûreté Forfaitaire Cour d'Assises</t>
  </si>
  <si>
    <t>Décomposition des prix - MONTANT GLOBAL ANNUEL DE L'OFFRE -</t>
  </si>
  <si>
    <t>Prestation d'Encadrement</t>
  </si>
  <si>
    <t>Responsable d'affaire</t>
  </si>
  <si>
    <t>ADS opérateur filtrage (Tunnel)</t>
  </si>
  <si>
    <t>Nombre d'agent sur site</t>
  </si>
  <si>
    <t>Décomposition des prix -  Palais de justice de Toulouse</t>
  </si>
  <si>
    <t>Jours ouvrés</t>
  </si>
  <si>
    <t>Dimanche et fériés</t>
  </si>
  <si>
    <t>Coût horaire</t>
  </si>
  <si>
    <t>Coût horaire unitaire HT</t>
  </si>
  <si>
    <t>Coût horaire global HT</t>
  </si>
  <si>
    <t>Coût TOTAL</t>
  </si>
  <si>
    <t>Décomposition des prix -  Local Archives Externalisé</t>
  </si>
  <si>
    <t xml:space="preserve">Volume horaire global annuel </t>
  </si>
  <si>
    <t>Volume horaire TOTAL</t>
  </si>
  <si>
    <t>Volume et Coût horaire</t>
  </si>
  <si>
    <t>Coefficient rémunération</t>
  </si>
  <si>
    <t>Jours ouvrés et samedi</t>
  </si>
  <si>
    <t>Coût mensuel</t>
  </si>
  <si>
    <t xml:space="preserve">
Fait à ……………………………………………………………………….. , le …………………………………… 
                                                                                                                                                                                                                                                                                                      (Cachet de l’entreprise et signature de son représentant dûment habilité.)
</t>
  </si>
  <si>
    <t>*montants à faire figurer sur l'acte d'engagement à l'article C-3.</t>
  </si>
  <si>
    <t xml:space="preserve">  </t>
  </si>
  <si>
    <t>Télésurveillance</t>
  </si>
  <si>
    <t>Dimanche</t>
  </si>
  <si>
    <t>Jours fériés</t>
  </si>
  <si>
    <t>Jour</t>
  </si>
  <si>
    <t>Nuit</t>
  </si>
  <si>
    <r>
      <t xml:space="preserve">Coût intervention sur alarme
</t>
    </r>
    <r>
      <rPr>
        <b/>
        <u/>
        <sz val="10"/>
        <color theme="1"/>
        <rFont val="Calibri"/>
        <family val="2"/>
        <scheme val="minor"/>
      </rPr>
      <t>Coût Forfaitaire en € HT</t>
    </r>
  </si>
  <si>
    <t>en € HT</t>
  </si>
  <si>
    <t>en € TTC</t>
  </si>
  <si>
    <r>
      <t xml:space="preserve">Maintien du dispositif suite à la levée de doute
</t>
    </r>
    <r>
      <rPr>
        <b/>
        <u/>
        <sz val="10"/>
        <color theme="1"/>
        <rFont val="Calibri"/>
        <family val="2"/>
        <scheme val="minor"/>
      </rPr>
      <t>Coût horaire en € HT</t>
    </r>
  </si>
  <si>
    <t>Qualification du personnel</t>
  </si>
  <si>
    <t>Coût horaire en € HT</t>
  </si>
  <si>
    <t>Chef du service sécurité (SSIAP3)</t>
  </si>
  <si>
    <t>Chef d'équipe (SSIAP2)</t>
  </si>
  <si>
    <t>Agent de service Incendie (SSIAP1)</t>
  </si>
  <si>
    <t>Agent de sûreté (ADS)</t>
  </si>
  <si>
    <t>Agent de sûreté Opérateur filtrage 
(ADS Filtrage)</t>
  </si>
  <si>
    <t>Agent cynophile</t>
  </si>
  <si>
    <t>Autres (à préciser)</t>
  </si>
  <si>
    <t>Heures de nuit :</t>
  </si>
  <si>
    <t>à</t>
  </si>
  <si>
    <t xml:space="preserve">
Fait à ……………………………………………………………………….. , le …………………………………… 
(Cachet de l’entreprise et signature de son représentant dûment habilité.)
</t>
  </si>
  <si>
    <r>
      <t xml:space="preserve">Marché n°26-001
Annexe n°1 à l’acte d’engagement
Lot n°1 : Département de la Haute-Garonne - Palais de Justice de Toulouse
BORDEREAU DE PRIX UNITAIRE – BPU – Prestations à bons de commande
</t>
    </r>
    <r>
      <rPr>
        <b/>
        <sz val="12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Les coûts horaires indiqués sont entendus hors taxeet comprennent les moyens humains, le matériel, et autres frais annexes, 
et constituent la base de calcul des prestations hors forfait.</t>
    </r>
  </si>
  <si>
    <r>
      <rPr>
        <b/>
        <sz val="20"/>
        <color theme="1"/>
        <rFont val="Calibri"/>
        <family val="2"/>
        <scheme val="minor"/>
      </rPr>
      <t xml:space="preserve">Marché n°26-001
Annexe n°1 à l'acte d'engagement
Lot n°1 : Département Haute-Garonne - Palais de Justice de Toulouse </t>
    </r>
    <r>
      <rPr>
        <sz val="11"/>
        <color theme="1"/>
        <rFont val="Calibri"/>
        <family val="2"/>
        <scheme val="minor"/>
      </rPr>
      <t xml:space="preserve">
</t>
    </r>
    <r>
      <rPr>
        <b/>
        <u/>
        <sz val="18"/>
        <color theme="1"/>
        <rFont val="Calibri"/>
        <family val="2"/>
        <scheme val="minor"/>
      </rPr>
      <t xml:space="preserve">
Décomposition du Prix Global et Forfaitaire : Année n°1 période 2026-2027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</si>
</sst>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164" fontId="0" fillId="0" borderId="1" xfId="0" applyNumberFormat="1" applyBorder="1" applyAlignment="1" applyProtection="1">
      <alignment horizontal="center" vertical="center"/>
      <protection locked="0"/>
    </xf>
    <xf numFmtId="164" fontId="0" fillId="0" borderId="39" xfId="0" applyNumberFormat="1" applyBorder="1" applyAlignment="1" applyProtection="1">
      <alignment horizontal="center" vertical="center"/>
      <protection locked="0"/>
    </xf>
    <xf numFmtId="164" fontId="0" fillId="0" borderId="2" xfId="0" applyNumberFormat="1" applyBorder="1" applyAlignment="1" applyProtection="1">
      <alignment horizontal="center" vertical="center"/>
      <protection locked="0"/>
    </xf>
    <xf numFmtId="0" fontId="0" fillId="0" borderId="0" xfId="0" applyProtection="1"/>
    <xf numFmtId="0" fontId="0" fillId="0" borderId="0" xfId="0" applyAlignment="1" applyProtection="1">
      <alignment vertical="center"/>
    </xf>
    <xf numFmtId="0" fontId="3" fillId="2" borderId="23" xfId="0" applyFont="1" applyFill="1" applyBorder="1" applyAlignment="1" applyProtection="1">
      <alignment horizontal="center" vertical="center"/>
    </xf>
    <xf numFmtId="164" fontId="0" fillId="0" borderId="39" xfId="0" applyNumberFormat="1" applyBorder="1" applyAlignment="1" applyProtection="1">
      <alignment horizontal="center" vertical="center"/>
    </xf>
    <xf numFmtId="0" fontId="3" fillId="10" borderId="32" xfId="0" applyFont="1" applyFill="1" applyBorder="1" applyAlignment="1" applyProtection="1">
      <alignment horizontal="center" vertical="center"/>
    </xf>
    <xf numFmtId="164" fontId="0" fillId="9" borderId="33" xfId="0" applyNumberFormat="1" applyFill="1" applyBorder="1" applyAlignment="1" applyProtection="1">
      <alignment horizontal="center" vertical="center"/>
    </xf>
    <xf numFmtId="0" fontId="3" fillId="10" borderId="34" xfId="0" applyFont="1" applyFill="1" applyBorder="1" applyAlignment="1" applyProtection="1">
      <alignment horizontal="center" vertical="center"/>
    </xf>
    <xf numFmtId="164" fontId="0" fillId="9" borderId="9" xfId="0" applyNumberFormat="1" applyFill="1" applyBorder="1" applyAlignment="1" applyProtection="1">
      <alignment horizontal="center" vertical="center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164" fontId="0" fillId="0" borderId="1" xfId="0" applyNumberFormat="1" applyBorder="1" applyAlignment="1" applyProtection="1">
      <alignment horizontal="center" vertical="center"/>
    </xf>
    <xf numFmtId="164" fontId="0" fillId="0" borderId="5" xfId="0" applyNumberFormat="1" applyBorder="1" applyAlignment="1" applyProtection="1">
      <alignment horizontal="center" vertical="center"/>
    </xf>
    <xf numFmtId="4" fontId="0" fillId="11" borderId="1" xfId="0" applyNumberFormat="1" applyFill="1" applyBorder="1" applyAlignment="1" applyProtection="1">
      <alignment horizontal="center" vertical="center"/>
    </xf>
    <xf numFmtId="164" fontId="0" fillId="11" borderId="1" xfId="0" applyNumberFormat="1" applyFill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164" fontId="0" fillId="0" borderId="2" xfId="0" applyNumberFormat="1" applyBorder="1" applyAlignment="1" applyProtection="1">
      <alignment horizontal="center" vertical="center"/>
    </xf>
    <xf numFmtId="0" fontId="0" fillId="0" borderId="0" xfId="0" applyAlignment="1" applyProtection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10" borderId="37" xfId="0" applyFont="1" applyFill="1" applyBorder="1" applyAlignment="1" applyProtection="1">
      <alignment horizontal="center" vertical="center"/>
    </xf>
    <xf numFmtId="0" fontId="3" fillId="2" borderId="21" xfId="0" applyFont="1" applyFill="1" applyBorder="1" applyAlignment="1" applyProtection="1">
      <alignment horizontal="center" vertical="center"/>
    </xf>
    <xf numFmtId="0" fontId="3" fillId="8" borderId="32" xfId="0" applyFont="1" applyFill="1" applyBorder="1" applyAlignment="1" applyProtection="1">
      <alignment horizontal="center" vertical="center"/>
    </xf>
    <xf numFmtId="164" fontId="3" fillId="8" borderId="33" xfId="0" applyNumberFormat="1" applyFont="1" applyFill="1" applyBorder="1" applyAlignment="1" applyProtection="1">
      <alignment horizontal="center" vertical="center"/>
    </xf>
    <xf numFmtId="0" fontId="3" fillId="8" borderId="34" xfId="0" applyFont="1" applyFill="1" applyBorder="1" applyAlignment="1" applyProtection="1">
      <alignment horizontal="center" vertical="center"/>
    </xf>
    <xf numFmtId="164" fontId="3" fillId="8" borderId="9" xfId="0" applyNumberFormat="1" applyFont="1" applyFill="1" applyBorder="1" applyAlignment="1" applyProtection="1">
      <alignment horizontal="center" vertical="center"/>
    </xf>
    <xf numFmtId="164" fontId="0" fillId="0" borderId="41" xfId="0" applyNumberFormat="1" applyBorder="1" applyAlignment="1" applyProtection="1">
      <alignment horizontal="center" vertical="center"/>
    </xf>
    <xf numFmtId="164" fontId="0" fillId="0" borderId="40" xfId="0" applyNumberFormat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0" fillId="0" borderId="43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6" xfId="0" applyBorder="1" applyAlignment="1">
      <alignment horizontal="center" vertical="center" wrapText="1"/>
    </xf>
    <xf numFmtId="164" fontId="0" fillId="0" borderId="37" xfId="0" applyNumberFormat="1" applyBorder="1" applyAlignment="1" applyProtection="1">
      <alignment horizontal="center" vertical="center"/>
      <protection locked="0"/>
    </xf>
    <xf numFmtId="164" fontId="0" fillId="0" borderId="33" xfId="0" applyNumberFormat="1" applyBorder="1" applyAlignment="1" applyProtection="1">
      <alignment horizontal="center" vertical="center"/>
      <protection locked="0"/>
    </xf>
    <xf numFmtId="164" fontId="3" fillId="0" borderId="37" xfId="0" applyNumberFormat="1" applyFont="1" applyBorder="1" applyAlignment="1" applyProtection="1">
      <alignment horizontal="center" vertical="center"/>
      <protection locked="0"/>
    </xf>
    <xf numFmtId="0" fontId="0" fillId="0" borderId="34" xfId="0" applyBorder="1" applyAlignment="1">
      <alignment horizontal="center" vertical="center" wrapText="1"/>
    </xf>
    <xf numFmtId="164" fontId="0" fillId="0" borderId="34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0" borderId="30" xfId="0" applyBorder="1" applyAlignment="1" applyProtection="1">
      <alignment vertical="center" wrapText="1"/>
      <protection locked="0"/>
    </xf>
    <xf numFmtId="0" fontId="0" fillId="0" borderId="17" xfId="0" applyBorder="1" applyAlignment="1">
      <alignment horizontal="center" vertical="center" wrapText="1"/>
    </xf>
    <xf numFmtId="4" fontId="10" fillId="0" borderId="1" xfId="0" applyNumberFormat="1" applyFont="1" applyBorder="1" applyAlignment="1" applyProtection="1">
      <alignment horizontal="center" vertical="center"/>
    </xf>
    <xf numFmtId="4" fontId="10" fillId="0" borderId="1" xfId="0" applyNumberFormat="1" applyFont="1" applyFill="1" applyBorder="1" applyAlignment="1" applyProtection="1">
      <alignment horizontal="center" vertical="center"/>
    </xf>
    <xf numFmtId="0" fontId="10" fillId="0" borderId="22" xfId="0" applyFont="1" applyFill="1" applyBorder="1" applyAlignment="1" applyProtection="1">
      <alignment horizontal="center" vertical="center" wrapText="1"/>
    </xf>
    <xf numFmtId="0" fontId="0" fillId="0" borderId="35" xfId="0" applyBorder="1" applyAlignment="1" applyProtection="1">
      <alignment horizontal="center"/>
    </xf>
    <xf numFmtId="0" fontId="0" fillId="0" borderId="3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3" fillId="2" borderId="25" xfId="0" applyFont="1" applyFill="1" applyBorder="1" applyAlignment="1" applyProtection="1">
      <alignment horizontal="center" vertical="center"/>
    </xf>
    <xf numFmtId="0" fontId="3" fillId="2" borderId="21" xfId="0" applyFont="1" applyFill="1" applyBorder="1" applyAlignment="1" applyProtection="1">
      <alignment horizontal="center" vertical="center"/>
    </xf>
    <xf numFmtId="0" fontId="3" fillId="2" borderId="25" xfId="0" applyFont="1" applyFill="1" applyBorder="1" applyAlignment="1" applyProtection="1">
      <alignment horizontal="center" vertical="center" wrapText="1"/>
    </xf>
    <xf numFmtId="0" fontId="3" fillId="2" borderId="21" xfId="0" applyFont="1" applyFill="1" applyBorder="1" applyAlignment="1" applyProtection="1">
      <alignment horizontal="center" vertical="center" wrapText="1"/>
    </xf>
    <xf numFmtId="0" fontId="5" fillId="4" borderId="16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/>
    </xf>
    <xf numFmtId="0" fontId="5" fillId="4" borderId="18" xfId="0" applyFont="1" applyFill="1" applyBorder="1" applyAlignment="1" applyProtection="1">
      <alignment horizontal="center" vertical="center"/>
    </xf>
    <xf numFmtId="0" fontId="3" fillId="2" borderId="26" xfId="0" applyFont="1" applyFill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horizontal="center" vertical="center"/>
    </xf>
    <xf numFmtId="0" fontId="3" fillId="2" borderId="28" xfId="0" applyFont="1" applyFill="1" applyBorder="1" applyAlignment="1" applyProtection="1">
      <alignment horizontal="center" vertical="center"/>
    </xf>
    <xf numFmtId="0" fontId="3" fillId="7" borderId="2" xfId="0" applyFont="1" applyFill="1" applyBorder="1" applyAlignment="1" applyProtection="1">
      <alignment horizontal="center" vertical="center"/>
    </xf>
    <xf numFmtId="0" fontId="3" fillId="7" borderId="19" xfId="0" applyFont="1" applyFill="1" applyBorder="1" applyAlignment="1" applyProtection="1">
      <alignment horizontal="center" vertical="center"/>
    </xf>
    <xf numFmtId="0" fontId="3" fillId="7" borderId="3" xfId="0" applyFont="1" applyFill="1" applyBorder="1" applyAlignment="1" applyProtection="1">
      <alignment horizontal="center" vertical="center"/>
    </xf>
    <xf numFmtId="0" fontId="0" fillId="8" borderId="11" xfId="0" applyFill="1" applyBorder="1" applyAlignment="1" applyProtection="1">
      <alignment horizontal="center" vertical="center" wrapText="1"/>
    </xf>
    <xf numFmtId="0" fontId="0" fillId="8" borderId="13" xfId="0" applyFill="1" applyBorder="1" applyAlignment="1" applyProtection="1">
      <alignment horizontal="center" vertical="center" wrapText="1"/>
    </xf>
    <xf numFmtId="0" fontId="0" fillId="8" borderId="7" xfId="0" applyFill="1" applyBorder="1" applyAlignment="1" applyProtection="1">
      <alignment horizontal="center" vertical="center" wrapText="1"/>
    </xf>
    <xf numFmtId="0" fontId="0" fillId="8" borderId="15" xfId="0" applyFill="1" applyBorder="1" applyAlignment="1" applyProtection="1">
      <alignment horizontal="center" vertical="center" wrapText="1"/>
    </xf>
    <xf numFmtId="164" fontId="0" fillId="0" borderId="2" xfId="0" applyNumberFormat="1" applyBorder="1" applyAlignment="1" applyProtection="1">
      <alignment horizontal="center" vertical="center"/>
      <protection locked="0"/>
    </xf>
    <xf numFmtId="164" fontId="0" fillId="0" borderId="3" xfId="0" applyNumberFormat="1" applyBorder="1" applyAlignment="1" applyProtection="1">
      <alignment horizontal="center" vertical="center"/>
      <protection locked="0"/>
    </xf>
    <xf numFmtId="164" fontId="0" fillId="0" borderId="2" xfId="0" applyNumberFormat="1" applyBorder="1" applyAlignment="1" applyProtection="1">
      <alignment horizontal="center" vertical="center"/>
    </xf>
    <xf numFmtId="164" fontId="0" fillId="0" borderId="3" xfId="0" applyNumberForma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5" borderId="16" xfId="0" applyFont="1" applyFill="1" applyBorder="1" applyAlignment="1" applyProtection="1">
      <alignment horizontal="center" vertical="center"/>
    </xf>
    <xf numFmtId="0" fontId="5" fillId="5" borderId="17" xfId="0" applyFont="1" applyFill="1" applyBorder="1" applyAlignment="1" applyProtection="1">
      <alignment horizontal="center" vertical="center"/>
    </xf>
    <xf numFmtId="0" fontId="5" fillId="5" borderId="18" xfId="0" applyFont="1" applyFill="1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 wrapText="1"/>
    </xf>
    <xf numFmtId="0" fontId="0" fillId="0" borderId="12" xfId="0" applyBorder="1" applyAlignment="1" applyProtection="1">
      <alignment horizontal="center" vertical="center" wrapText="1"/>
    </xf>
    <xf numFmtId="0" fontId="0" fillId="0" borderId="13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14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0" fillId="0" borderId="15" xfId="0" applyBorder="1" applyAlignment="1" applyProtection="1">
      <alignment horizontal="center" vertical="center" wrapText="1"/>
    </xf>
    <xf numFmtId="0" fontId="3" fillId="2" borderId="24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23" xfId="0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</xf>
    <xf numFmtId="2" fontId="10" fillId="0" borderId="22" xfId="0" applyNumberFormat="1" applyFont="1" applyFill="1" applyBorder="1" applyAlignment="1" applyProtection="1">
      <alignment horizontal="center" vertical="center"/>
    </xf>
    <xf numFmtId="2" fontId="10" fillId="0" borderId="25" xfId="0" applyNumberFormat="1" applyFont="1" applyFill="1" applyBorder="1" applyAlignment="1" applyProtection="1">
      <alignment horizontal="center" vertical="center"/>
    </xf>
    <xf numFmtId="0" fontId="3" fillId="2" borderId="23" xfId="0" applyFont="1" applyFill="1" applyBorder="1" applyAlignment="1" applyProtection="1">
      <alignment horizontal="center" vertical="center" wrapText="1"/>
    </xf>
    <xf numFmtId="0" fontId="3" fillId="2" borderId="20" xfId="0" applyFont="1" applyFill="1" applyBorder="1" applyAlignment="1" applyProtection="1">
      <alignment horizontal="center" vertical="center" wrapText="1"/>
    </xf>
    <xf numFmtId="2" fontId="10" fillId="0" borderId="2" xfId="0" applyNumberFormat="1" applyFont="1" applyFill="1" applyBorder="1" applyAlignment="1" applyProtection="1">
      <alignment horizontal="center" vertical="center"/>
    </xf>
    <xf numFmtId="2" fontId="10" fillId="0" borderId="3" xfId="0" applyNumberFormat="1" applyFont="1" applyFill="1" applyBorder="1" applyAlignment="1" applyProtection="1">
      <alignment horizontal="center" vertical="center"/>
    </xf>
    <xf numFmtId="0" fontId="3" fillId="6" borderId="2" xfId="0" applyFont="1" applyFill="1" applyBorder="1" applyAlignment="1" applyProtection="1">
      <alignment horizontal="center" vertical="center"/>
    </xf>
    <xf numFmtId="0" fontId="3" fillId="6" borderId="3" xfId="0" applyFont="1" applyFill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horizontal="center" vertical="center"/>
    </xf>
    <xf numFmtId="0" fontId="0" fillId="0" borderId="36" xfId="0" applyFont="1" applyBorder="1" applyAlignment="1" applyProtection="1">
      <alignment horizontal="center" vertical="center"/>
    </xf>
    <xf numFmtId="0" fontId="3" fillId="6" borderId="1" xfId="0" applyFont="1" applyFill="1" applyBorder="1" applyAlignment="1" applyProtection="1">
      <alignment horizontal="center" vertical="center"/>
    </xf>
    <xf numFmtId="0" fontId="3" fillId="2" borderId="38" xfId="0" applyFont="1" applyFill="1" applyBorder="1" applyAlignment="1" applyProtection="1">
      <alignment horizontal="center" vertical="center"/>
    </xf>
    <xf numFmtId="2" fontId="10" fillId="0" borderId="22" xfId="0" applyNumberFormat="1" applyFont="1" applyBorder="1" applyAlignment="1" applyProtection="1">
      <alignment horizontal="center" vertical="center"/>
    </xf>
    <xf numFmtId="2" fontId="10" fillId="0" borderId="25" xfId="0" applyNumberFormat="1" applyFont="1" applyBorder="1" applyAlignment="1" applyProtection="1">
      <alignment horizontal="center" vertical="center"/>
    </xf>
    <xf numFmtId="0" fontId="0" fillId="0" borderId="16" xfId="0" applyBorder="1" applyAlignment="1" applyProtection="1">
      <alignment horizontal="left" vertical="center" wrapText="1"/>
      <protection locked="0"/>
    </xf>
    <xf numFmtId="0" fontId="0" fillId="0" borderId="17" xfId="0" applyBorder="1" applyAlignment="1" applyProtection="1">
      <alignment horizontal="left" vertical="center"/>
      <protection locked="0"/>
    </xf>
    <xf numFmtId="0" fontId="0" fillId="0" borderId="18" xfId="0" applyBorder="1" applyAlignment="1" applyProtection="1">
      <alignment horizontal="left" vertical="center"/>
      <protection locked="0"/>
    </xf>
    <xf numFmtId="0" fontId="2" fillId="3" borderId="29" xfId="0" applyFont="1" applyFill="1" applyBorder="1" applyAlignment="1" applyProtection="1">
      <alignment horizontal="center" vertical="center"/>
    </xf>
    <xf numFmtId="0" fontId="2" fillId="3" borderId="30" xfId="0" applyFont="1" applyFill="1" applyBorder="1" applyAlignment="1" applyProtection="1">
      <alignment horizontal="center" vertical="center"/>
    </xf>
    <xf numFmtId="0" fontId="2" fillId="3" borderId="31" xfId="0" applyFont="1" applyFill="1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/>
    </xf>
    <xf numFmtId="0" fontId="0" fillId="0" borderId="12" xfId="0" applyBorder="1" applyAlignment="1" applyProtection="1">
      <alignment horizontal="center"/>
    </xf>
    <xf numFmtId="0" fontId="0" fillId="0" borderId="13" xfId="0" applyBorder="1" applyAlignment="1" applyProtection="1">
      <alignment horizontal="center"/>
    </xf>
    <xf numFmtId="0" fontId="0" fillId="0" borderId="15" xfId="0" applyBorder="1" applyAlignment="1" applyProtection="1">
      <alignment horizontal="center"/>
    </xf>
    <xf numFmtId="0" fontId="3" fillId="6" borderId="19" xfId="0" applyFont="1" applyFill="1" applyBorder="1" applyAlignment="1" applyProtection="1">
      <alignment horizontal="center" vertical="center"/>
    </xf>
    <xf numFmtId="0" fontId="0" fillId="0" borderId="45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0" fillId="0" borderId="48" xfId="0" applyBorder="1" applyAlignment="1" applyProtection="1">
      <alignment horizontal="center" vertical="center" wrapText="1"/>
      <protection locked="0"/>
    </xf>
    <xf numFmtId="0" fontId="0" fillId="0" borderId="47" xfId="0" applyBorder="1" applyAlignment="1" applyProtection="1">
      <alignment horizontal="center" vertical="center" wrapText="1"/>
      <protection locked="0"/>
    </xf>
    <xf numFmtId="0" fontId="0" fillId="0" borderId="16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 applyProtection="1">
      <alignment horizontal="center" vertical="center" wrapText="1"/>
      <protection locked="0"/>
    </xf>
    <xf numFmtId="0" fontId="0" fillId="0" borderId="17" xfId="0" applyBorder="1" applyAlignment="1" applyProtection="1">
      <alignment horizontal="center" vertical="center" wrapText="1"/>
      <protection locked="0"/>
    </xf>
    <xf numFmtId="0" fontId="0" fillId="0" borderId="18" xfId="0" applyBorder="1" applyAlignment="1" applyProtection="1">
      <alignment horizontal="center" vertical="center" wrapText="1"/>
      <protection locked="0"/>
    </xf>
    <xf numFmtId="0" fontId="0" fillId="0" borderId="48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6"/>
  <sheetViews>
    <sheetView windowProtection="1" zoomScale="70" zoomScaleNormal="70" workbookViewId="0">
      <selection activeCell="M51" sqref="M51"/>
    </sheetView>
  </sheetViews>
  <sheetFormatPr baseColWidth="10" defaultColWidth="11.42578125" defaultRowHeight="15" x14ac:dyDescent="0.25"/>
  <cols>
    <col min="1" max="1" width="20.28515625" style="4" customWidth="1"/>
    <col min="2" max="2" width="16.28515625" style="4" customWidth="1"/>
    <col min="3" max="3" width="14.42578125" style="4" customWidth="1"/>
    <col min="4" max="11" width="17.28515625" style="4" customWidth="1"/>
    <col min="12" max="13" width="16.5703125" style="4" customWidth="1"/>
    <col min="14" max="14" width="13.28515625" style="4" customWidth="1"/>
    <col min="15" max="16384" width="11.42578125" style="4"/>
  </cols>
  <sheetData>
    <row r="1" spans="1:16" ht="25.9" customHeight="1" x14ac:dyDescent="0.25">
      <c r="A1" s="79" t="s">
        <v>57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1"/>
    </row>
    <row r="2" spans="1:16" ht="25.9" customHeight="1" x14ac:dyDescent="0.25">
      <c r="A2" s="82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4"/>
    </row>
    <row r="3" spans="1:16" ht="25.9" customHeight="1" x14ac:dyDescent="0.25">
      <c r="A3" s="82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4"/>
    </row>
    <row r="4" spans="1:16" ht="25.9" customHeight="1" x14ac:dyDescent="0.25">
      <c r="A4" s="82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4"/>
    </row>
    <row r="5" spans="1:16" ht="25.9" customHeight="1" thickBot="1" x14ac:dyDescent="0.3">
      <c r="A5" s="85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7"/>
      <c r="P5" s="4" t="s">
        <v>34</v>
      </c>
    </row>
    <row r="6" spans="1:16" ht="15.75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6" ht="29.25" customHeight="1" thickBot="1" x14ac:dyDescent="0.3">
      <c r="A7" s="56" t="s">
        <v>18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8"/>
    </row>
    <row r="8" spans="1:16" ht="28.5" customHeight="1" x14ac:dyDescent="0.25">
      <c r="A8" s="88" t="s">
        <v>14</v>
      </c>
      <c r="B8" s="59" t="s">
        <v>0</v>
      </c>
      <c r="C8" s="60"/>
      <c r="D8" s="60"/>
      <c r="E8" s="60"/>
      <c r="F8" s="60"/>
      <c r="G8" s="60"/>
      <c r="H8" s="60"/>
      <c r="I8" s="60"/>
      <c r="J8" s="60"/>
      <c r="K8" s="60"/>
      <c r="L8" s="60"/>
      <c r="M8" s="6" t="s">
        <v>24</v>
      </c>
    </row>
    <row r="9" spans="1:16" ht="31.5" customHeight="1" thickBot="1" x14ac:dyDescent="0.3">
      <c r="A9" s="89"/>
      <c r="B9" s="101" t="s">
        <v>15</v>
      </c>
      <c r="C9" s="102"/>
      <c r="D9" s="102"/>
      <c r="E9" s="102"/>
      <c r="F9" s="102"/>
      <c r="G9" s="102"/>
      <c r="H9" s="102"/>
      <c r="I9" s="102"/>
      <c r="J9" s="102"/>
      <c r="K9" s="102"/>
      <c r="L9" s="103"/>
      <c r="M9" s="2"/>
    </row>
    <row r="10" spans="1:16" ht="18.75" customHeight="1" x14ac:dyDescent="0.25">
      <c r="A10" s="48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8" t="s">
        <v>5</v>
      </c>
      <c r="M10" s="9">
        <f>M9</f>
        <v>0</v>
      </c>
    </row>
    <row r="11" spans="1:16" ht="18.75" customHeight="1" thickBot="1" x14ac:dyDescent="0.3">
      <c r="A11" s="50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10" t="s">
        <v>6</v>
      </c>
      <c r="M11" s="11">
        <f>M10*1.2</f>
        <v>0</v>
      </c>
    </row>
    <row r="12" spans="1:16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6" ht="29.25" customHeight="1" thickBot="1" x14ac:dyDescent="0.3">
      <c r="A13" s="56" t="s">
        <v>18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8"/>
    </row>
    <row r="14" spans="1:16" ht="28.5" customHeight="1" x14ac:dyDescent="0.25">
      <c r="A14" s="89" t="s">
        <v>1</v>
      </c>
      <c r="B14" s="52" t="s">
        <v>0</v>
      </c>
      <c r="C14" s="54" t="s">
        <v>17</v>
      </c>
      <c r="D14" s="59" t="s">
        <v>28</v>
      </c>
      <c r="E14" s="60"/>
      <c r="F14" s="60"/>
      <c r="G14" s="60"/>
      <c r="H14" s="60"/>
      <c r="I14" s="60"/>
      <c r="J14" s="60"/>
      <c r="K14" s="61"/>
      <c r="L14" s="54" t="s">
        <v>27</v>
      </c>
      <c r="M14" s="105" t="s">
        <v>24</v>
      </c>
    </row>
    <row r="15" spans="1:16" ht="26.25" customHeight="1" x14ac:dyDescent="0.25">
      <c r="A15" s="90"/>
      <c r="B15" s="52"/>
      <c r="C15" s="54"/>
      <c r="D15" s="104" t="s">
        <v>19</v>
      </c>
      <c r="E15" s="104"/>
      <c r="F15" s="104"/>
      <c r="G15" s="104"/>
      <c r="H15" s="62" t="s">
        <v>20</v>
      </c>
      <c r="I15" s="63"/>
      <c r="J15" s="63"/>
      <c r="K15" s="64"/>
      <c r="L15" s="54"/>
      <c r="M15" s="91"/>
    </row>
    <row r="16" spans="1:16" ht="51" customHeight="1" x14ac:dyDescent="0.25">
      <c r="A16" s="90"/>
      <c r="B16" s="53"/>
      <c r="C16" s="55"/>
      <c r="D16" s="12" t="s">
        <v>26</v>
      </c>
      <c r="E16" s="12" t="s">
        <v>29</v>
      </c>
      <c r="F16" s="12" t="s">
        <v>22</v>
      </c>
      <c r="G16" s="12" t="s">
        <v>23</v>
      </c>
      <c r="H16" s="13" t="s">
        <v>26</v>
      </c>
      <c r="I16" s="13" t="s">
        <v>29</v>
      </c>
      <c r="J16" s="13" t="s">
        <v>22</v>
      </c>
      <c r="K16" s="13" t="s">
        <v>23</v>
      </c>
      <c r="L16" s="55"/>
      <c r="M16" s="92"/>
    </row>
    <row r="17" spans="1:16" ht="18.75" customHeight="1" x14ac:dyDescent="0.25">
      <c r="A17" s="90"/>
      <c r="B17" s="14" t="s">
        <v>2</v>
      </c>
      <c r="C17" s="15">
        <v>2</v>
      </c>
      <c r="D17" s="46">
        <v>8805.5</v>
      </c>
      <c r="E17" s="1"/>
      <c r="F17" s="1"/>
      <c r="G17" s="16">
        <f>D17*F17</f>
        <v>0</v>
      </c>
      <c r="H17" s="45">
        <v>1281</v>
      </c>
      <c r="I17" s="1"/>
      <c r="J17" s="1"/>
      <c r="K17" s="16">
        <f>H17*J17</f>
        <v>0</v>
      </c>
      <c r="L17" s="106">
        <f>(D17+D18+D19)+(H17+H18+H19)</f>
        <v>14112.75</v>
      </c>
      <c r="M17" s="17">
        <f>G17+K17</f>
        <v>0</v>
      </c>
    </row>
    <row r="18" spans="1:16" ht="18.75" customHeight="1" x14ac:dyDescent="0.25">
      <c r="A18" s="90"/>
      <c r="B18" s="14" t="s">
        <v>3</v>
      </c>
      <c r="C18" s="15">
        <v>1</v>
      </c>
      <c r="D18" s="46">
        <v>3564.25</v>
      </c>
      <c r="E18" s="1"/>
      <c r="F18" s="1"/>
      <c r="G18" s="16">
        <f t="shared" ref="G18:G19" si="0">D18*F18</f>
        <v>0</v>
      </c>
      <c r="H18" s="45">
        <v>366</v>
      </c>
      <c r="I18" s="1"/>
      <c r="J18" s="1"/>
      <c r="K18" s="16">
        <f>H18*J18</f>
        <v>0</v>
      </c>
      <c r="L18" s="107"/>
      <c r="M18" s="17">
        <f t="shared" ref="M18:M19" si="1">G18+K18</f>
        <v>0</v>
      </c>
    </row>
    <row r="19" spans="1:16" ht="18.75" customHeight="1" thickBot="1" x14ac:dyDescent="0.3">
      <c r="A19" s="90"/>
      <c r="B19" s="14" t="s">
        <v>4</v>
      </c>
      <c r="C19" s="15">
        <v>1</v>
      </c>
      <c r="D19" s="46">
        <v>96</v>
      </c>
      <c r="E19" s="1"/>
      <c r="F19" s="1"/>
      <c r="G19" s="16">
        <f t="shared" si="0"/>
        <v>0</v>
      </c>
      <c r="H19" s="18"/>
      <c r="I19" s="19"/>
      <c r="J19" s="19"/>
      <c r="K19" s="19">
        <f t="shared" ref="K19" si="2">H19*J19</f>
        <v>0</v>
      </c>
      <c r="L19" s="107"/>
      <c r="M19" s="7">
        <f t="shared" si="1"/>
        <v>0</v>
      </c>
    </row>
    <row r="20" spans="1:16" ht="18.75" customHeight="1" x14ac:dyDescent="0.25">
      <c r="A20" s="48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8" t="s">
        <v>5</v>
      </c>
      <c r="M20" s="9">
        <f>M17+M18+M19</f>
        <v>0</v>
      </c>
    </row>
    <row r="21" spans="1:16" ht="18.75" customHeight="1" thickBot="1" x14ac:dyDescent="0.3">
      <c r="A21" s="50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10" t="s">
        <v>6</v>
      </c>
      <c r="M21" s="11">
        <f>M20*1.2</f>
        <v>0</v>
      </c>
    </row>
    <row r="22" spans="1:16" ht="15.75" thickBot="1" x14ac:dyDescent="0.3"/>
    <row r="23" spans="1:16" ht="29.25" customHeight="1" thickBot="1" x14ac:dyDescent="0.3">
      <c r="A23" s="56" t="s">
        <v>18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8"/>
    </row>
    <row r="24" spans="1:16" ht="28.5" customHeight="1" x14ac:dyDescent="0.25">
      <c r="A24" s="89" t="s">
        <v>7</v>
      </c>
      <c r="B24" s="52" t="s">
        <v>0</v>
      </c>
      <c r="C24" s="54" t="s">
        <v>17</v>
      </c>
      <c r="D24" s="59" t="s">
        <v>21</v>
      </c>
      <c r="E24" s="60"/>
      <c r="F24" s="60"/>
      <c r="G24" s="60"/>
      <c r="H24" s="60"/>
      <c r="I24" s="60"/>
      <c r="J24" s="60"/>
      <c r="K24" s="61"/>
      <c r="L24" s="54" t="s">
        <v>27</v>
      </c>
      <c r="M24" s="91" t="s">
        <v>24</v>
      </c>
    </row>
    <row r="25" spans="1:16" ht="28.5" customHeight="1" x14ac:dyDescent="0.25">
      <c r="A25" s="90"/>
      <c r="B25" s="52"/>
      <c r="C25" s="54"/>
      <c r="D25" s="104" t="s">
        <v>19</v>
      </c>
      <c r="E25" s="104"/>
      <c r="F25" s="104"/>
      <c r="G25" s="104"/>
      <c r="H25" s="62" t="s">
        <v>20</v>
      </c>
      <c r="I25" s="63"/>
      <c r="J25" s="63"/>
      <c r="K25" s="64"/>
      <c r="L25" s="54"/>
      <c r="M25" s="91"/>
    </row>
    <row r="26" spans="1:16" ht="48" customHeight="1" x14ac:dyDescent="0.25">
      <c r="A26" s="90"/>
      <c r="B26" s="53"/>
      <c r="C26" s="55"/>
      <c r="D26" s="12" t="s">
        <v>26</v>
      </c>
      <c r="E26" s="12" t="s">
        <v>29</v>
      </c>
      <c r="F26" s="12" t="s">
        <v>22</v>
      </c>
      <c r="G26" s="12" t="s">
        <v>23</v>
      </c>
      <c r="H26" s="13" t="s">
        <v>26</v>
      </c>
      <c r="I26" s="13" t="s">
        <v>29</v>
      </c>
      <c r="J26" s="13" t="s">
        <v>22</v>
      </c>
      <c r="K26" s="13" t="s">
        <v>23</v>
      </c>
      <c r="L26" s="55"/>
      <c r="M26" s="92"/>
    </row>
    <row r="27" spans="1:16" ht="18.75" customHeight="1" x14ac:dyDescent="0.25">
      <c r="A27" s="90"/>
      <c r="B27" s="20" t="s">
        <v>8</v>
      </c>
      <c r="C27" s="20">
        <v>1</v>
      </c>
      <c r="D27" s="46">
        <v>3564.25</v>
      </c>
      <c r="E27" s="3"/>
      <c r="F27" s="3"/>
      <c r="G27" s="21">
        <f>D27*F27</f>
        <v>0</v>
      </c>
      <c r="H27" s="46">
        <v>366</v>
      </c>
      <c r="I27" s="3"/>
      <c r="J27" s="3"/>
      <c r="K27" s="21">
        <f>H27*J27</f>
        <v>0</v>
      </c>
      <c r="L27" s="93">
        <f>(D27+D28)+(H27+H28)</f>
        <v>7860.5</v>
      </c>
      <c r="M27" s="17">
        <f>G27+K27</f>
        <v>0</v>
      </c>
      <c r="P27" s="22"/>
    </row>
    <row r="28" spans="1:16" ht="44.25" customHeight="1" thickBot="1" x14ac:dyDescent="0.3">
      <c r="A28" s="90"/>
      <c r="B28" s="23" t="s">
        <v>16</v>
      </c>
      <c r="C28" s="23">
        <v>1</v>
      </c>
      <c r="D28" s="46">
        <v>3564.25</v>
      </c>
      <c r="E28" s="1"/>
      <c r="F28" s="1"/>
      <c r="G28" s="21">
        <f>D28*F28</f>
        <v>0</v>
      </c>
      <c r="H28" s="46">
        <v>366</v>
      </c>
      <c r="I28" s="1"/>
      <c r="J28" s="1"/>
      <c r="K28" s="21">
        <f>H28*J28</f>
        <v>0</v>
      </c>
      <c r="L28" s="94"/>
      <c r="M28" s="7">
        <f>G28+K28</f>
        <v>0</v>
      </c>
    </row>
    <row r="29" spans="1:16" ht="18.75" customHeight="1" x14ac:dyDescent="0.25">
      <c r="A29" s="48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24" t="s">
        <v>5</v>
      </c>
      <c r="M29" s="9">
        <f>SUM(M27:M28)</f>
        <v>0</v>
      </c>
    </row>
    <row r="30" spans="1:16" ht="18.75" customHeight="1" thickBot="1" x14ac:dyDescent="0.3">
      <c r="A30" s="50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10" t="s">
        <v>6</v>
      </c>
      <c r="M30" s="11">
        <f>M29*1.2</f>
        <v>0</v>
      </c>
    </row>
    <row r="31" spans="1:16" ht="15.75" thickBot="1" x14ac:dyDescent="0.3"/>
    <row r="32" spans="1:16" ht="29.25" customHeight="1" thickBot="1" x14ac:dyDescent="0.3">
      <c r="A32" s="56" t="s">
        <v>18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8"/>
    </row>
    <row r="33" spans="1:13" ht="28.5" customHeight="1" x14ac:dyDescent="0.25">
      <c r="A33" s="88" t="s">
        <v>12</v>
      </c>
      <c r="B33" s="52" t="s">
        <v>0</v>
      </c>
      <c r="C33" s="54" t="s">
        <v>17</v>
      </c>
      <c r="D33" s="59" t="s">
        <v>21</v>
      </c>
      <c r="E33" s="60"/>
      <c r="F33" s="60"/>
      <c r="G33" s="60"/>
      <c r="H33" s="60"/>
      <c r="I33" s="60"/>
      <c r="J33" s="60"/>
      <c r="K33" s="61"/>
      <c r="L33" s="54" t="s">
        <v>27</v>
      </c>
      <c r="M33" s="95" t="s">
        <v>24</v>
      </c>
    </row>
    <row r="34" spans="1:13" ht="28.5" customHeight="1" x14ac:dyDescent="0.25">
      <c r="A34" s="88"/>
      <c r="B34" s="52"/>
      <c r="C34" s="54"/>
      <c r="D34" s="99" t="s">
        <v>30</v>
      </c>
      <c r="E34" s="118"/>
      <c r="F34" s="118"/>
      <c r="G34" s="118"/>
      <c r="H34" s="118"/>
      <c r="I34" s="118"/>
      <c r="J34" s="118"/>
      <c r="K34" s="100"/>
      <c r="L34" s="54"/>
      <c r="M34" s="95"/>
    </row>
    <row r="35" spans="1:13" ht="28.5" customHeight="1" x14ac:dyDescent="0.25">
      <c r="A35" s="88"/>
      <c r="B35" s="53"/>
      <c r="C35" s="55"/>
      <c r="D35" s="99" t="s">
        <v>26</v>
      </c>
      <c r="E35" s="100"/>
      <c r="F35" s="99" t="s">
        <v>29</v>
      </c>
      <c r="G35" s="100"/>
      <c r="H35" s="99" t="s">
        <v>22</v>
      </c>
      <c r="I35" s="100"/>
      <c r="J35" s="99" t="s">
        <v>23</v>
      </c>
      <c r="K35" s="100"/>
      <c r="L35" s="55"/>
      <c r="M35" s="96"/>
    </row>
    <row r="36" spans="1:13" ht="46.5" customHeight="1" thickBot="1" x14ac:dyDescent="0.3">
      <c r="A36" s="89"/>
      <c r="B36" s="23" t="s">
        <v>16</v>
      </c>
      <c r="C36" s="23">
        <v>1</v>
      </c>
      <c r="D36" s="97">
        <v>1400</v>
      </c>
      <c r="E36" s="98"/>
      <c r="F36" s="69"/>
      <c r="G36" s="70"/>
      <c r="H36" s="69"/>
      <c r="I36" s="70"/>
      <c r="J36" s="71">
        <f>D36*H36</f>
        <v>0</v>
      </c>
      <c r="K36" s="72"/>
      <c r="L36" s="47">
        <v>1400</v>
      </c>
      <c r="M36" s="7">
        <f>J36</f>
        <v>0</v>
      </c>
    </row>
    <row r="37" spans="1:13" ht="18.75" customHeight="1" x14ac:dyDescent="0.25">
      <c r="A37" s="48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24" t="s">
        <v>5</v>
      </c>
      <c r="M37" s="9">
        <f>M36</f>
        <v>0</v>
      </c>
    </row>
    <row r="38" spans="1:13" ht="18.75" customHeight="1" thickBot="1" x14ac:dyDescent="0.3">
      <c r="A38" s="50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10" t="s">
        <v>6</v>
      </c>
      <c r="M38" s="11">
        <f>M37*1.2</f>
        <v>0</v>
      </c>
    </row>
    <row r="39" spans="1:13" ht="15.75" thickBot="1" x14ac:dyDescent="0.3"/>
    <row r="40" spans="1:13" ht="29.25" customHeight="1" thickBot="1" x14ac:dyDescent="0.3">
      <c r="A40" s="56" t="s">
        <v>18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8"/>
    </row>
    <row r="41" spans="1:13" ht="28.5" customHeight="1" x14ac:dyDescent="0.25">
      <c r="A41" s="88" t="s">
        <v>9</v>
      </c>
      <c r="B41" s="59" t="s">
        <v>11</v>
      </c>
      <c r="C41" s="60"/>
      <c r="D41" s="60"/>
      <c r="E41" s="60"/>
      <c r="F41" s="60"/>
      <c r="G41" s="60"/>
      <c r="H41" s="60"/>
      <c r="I41" s="60"/>
      <c r="J41" s="60"/>
      <c r="K41" s="61"/>
      <c r="L41" s="25" t="s">
        <v>31</v>
      </c>
      <c r="M41" s="6" t="s">
        <v>24</v>
      </c>
    </row>
    <row r="42" spans="1:13" ht="18.75" customHeight="1" thickBot="1" x14ac:dyDescent="0.3">
      <c r="A42" s="89"/>
      <c r="B42" s="73" t="s">
        <v>10</v>
      </c>
      <c r="C42" s="74"/>
      <c r="D42" s="74"/>
      <c r="E42" s="74"/>
      <c r="F42" s="74"/>
      <c r="G42" s="74"/>
      <c r="H42" s="74"/>
      <c r="I42" s="74"/>
      <c r="J42" s="74"/>
      <c r="K42" s="75"/>
      <c r="L42" s="31">
        <v>0</v>
      </c>
      <c r="M42" s="30">
        <f>L42*12</f>
        <v>0</v>
      </c>
    </row>
    <row r="43" spans="1:13" ht="18.75" customHeight="1" x14ac:dyDescent="0.25">
      <c r="A43" s="48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8" t="s">
        <v>5</v>
      </c>
      <c r="M43" s="9">
        <f>M42</f>
        <v>0</v>
      </c>
    </row>
    <row r="44" spans="1:13" ht="18.75" customHeight="1" thickBot="1" x14ac:dyDescent="0.3">
      <c r="A44" s="50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10" t="s">
        <v>6</v>
      </c>
      <c r="M44" s="11">
        <f>M43*1.2</f>
        <v>0</v>
      </c>
    </row>
    <row r="45" spans="1:13" ht="15.75" thickBot="1" x14ac:dyDescent="0.3"/>
    <row r="46" spans="1:13" ht="29.25" customHeight="1" thickBot="1" x14ac:dyDescent="0.3">
      <c r="A46" s="76" t="s">
        <v>25</v>
      </c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8"/>
    </row>
    <row r="47" spans="1:13" ht="28.5" customHeight="1" x14ac:dyDescent="0.25">
      <c r="A47" s="88" t="s">
        <v>9</v>
      </c>
      <c r="B47" s="59" t="s">
        <v>11</v>
      </c>
      <c r="C47" s="60"/>
      <c r="D47" s="60"/>
      <c r="E47" s="60"/>
      <c r="F47" s="60"/>
      <c r="G47" s="60"/>
      <c r="H47" s="60"/>
      <c r="I47" s="60"/>
      <c r="J47" s="60"/>
      <c r="K47" s="61"/>
      <c r="L47" s="25" t="s">
        <v>31</v>
      </c>
      <c r="M47" s="6" t="s">
        <v>24</v>
      </c>
    </row>
    <row r="48" spans="1:13" ht="18.75" customHeight="1" thickBot="1" x14ac:dyDescent="0.3">
      <c r="A48" s="89"/>
      <c r="B48" s="73" t="s">
        <v>10</v>
      </c>
      <c r="C48" s="74"/>
      <c r="D48" s="74"/>
      <c r="E48" s="74"/>
      <c r="F48" s="74"/>
      <c r="G48" s="74"/>
      <c r="H48" s="74"/>
      <c r="I48" s="74"/>
      <c r="J48" s="74"/>
      <c r="K48" s="75"/>
      <c r="L48" s="31">
        <v>0</v>
      </c>
      <c r="M48" s="30">
        <f>L48*12</f>
        <v>0</v>
      </c>
    </row>
    <row r="49" spans="1:15" ht="18.75" customHeight="1" x14ac:dyDescent="0.25">
      <c r="A49" s="48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8" t="s">
        <v>5</v>
      </c>
      <c r="M49" s="9">
        <f>M48</f>
        <v>0</v>
      </c>
    </row>
    <row r="50" spans="1:15" ht="18.75" customHeight="1" thickBot="1" x14ac:dyDescent="0.3">
      <c r="A50" s="50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10" t="s">
        <v>6</v>
      </c>
      <c r="M50" s="11">
        <f>M49*1.2</f>
        <v>0</v>
      </c>
    </row>
    <row r="51" spans="1:15" ht="15.75" thickBot="1" x14ac:dyDescent="0.3"/>
    <row r="52" spans="1:15" ht="29.25" customHeight="1" thickBot="1" x14ac:dyDescent="0.3">
      <c r="A52" s="111" t="s">
        <v>13</v>
      </c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3"/>
    </row>
    <row r="53" spans="1:15" ht="28.5" customHeight="1" x14ac:dyDescent="0.25">
      <c r="A53" s="114"/>
      <c r="B53" s="115"/>
      <c r="C53" s="115"/>
      <c r="D53" s="115"/>
      <c r="E53" s="115"/>
      <c r="F53" s="115"/>
      <c r="G53" s="115"/>
      <c r="H53" s="115"/>
      <c r="I53" s="115"/>
      <c r="J53" s="115"/>
      <c r="K53" s="116"/>
      <c r="L53" s="26" t="s">
        <v>5</v>
      </c>
      <c r="M53" s="27">
        <f>SUM(M10,M20,M29,M37,M43,M49)</f>
        <v>0</v>
      </c>
      <c r="N53" s="65" t="s">
        <v>33</v>
      </c>
      <c r="O53" s="66"/>
    </row>
    <row r="54" spans="1:15" ht="25.5" customHeight="1" thickBot="1" x14ac:dyDescent="0.3">
      <c r="A54" s="50"/>
      <c r="B54" s="51"/>
      <c r="C54" s="51"/>
      <c r="D54" s="51"/>
      <c r="E54" s="51"/>
      <c r="F54" s="51"/>
      <c r="G54" s="51"/>
      <c r="H54" s="51"/>
      <c r="I54" s="51"/>
      <c r="J54" s="51"/>
      <c r="K54" s="117"/>
      <c r="L54" s="28" t="s">
        <v>6</v>
      </c>
      <c r="M54" s="29">
        <f>M53*1.2</f>
        <v>0</v>
      </c>
      <c r="N54" s="67"/>
      <c r="O54" s="68"/>
    </row>
    <row r="55" spans="1:15" ht="15.75" thickBot="1" x14ac:dyDescent="0.3"/>
    <row r="56" spans="1:15" ht="117" customHeight="1" thickBot="1" x14ac:dyDescent="0.3">
      <c r="A56" s="108" t="s">
        <v>32</v>
      </c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10"/>
    </row>
  </sheetData>
  <sheetProtection algorithmName="SHA-512" hashValue="N+ARcuVivD+jSxAknH3SydgnbcNzVpQGgi7hEHS6eONfKpynD9WoOJ3vjbI7CN1JvyNW+DnbuzdEy0pR1+uRgg==" saltValue="3NpeRaAm5A7rQQzgPzryKw==" spinCount="100000" sheet="1" objects="1" scenarios="1"/>
  <mergeCells count="59">
    <mergeCell ref="A56:M56"/>
    <mergeCell ref="A52:M52"/>
    <mergeCell ref="A47:A48"/>
    <mergeCell ref="A20:K21"/>
    <mergeCell ref="A29:K30"/>
    <mergeCell ref="A37:K38"/>
    <mergeCell ref="A43:K44"/>
    <mergeCell ref="A49:K50"/>
    <mergeCell ref="A53:K54"/>
    <mergeCell ref="J35:K35"/>
    <mergeCell ref="D34:K34"/>
    <mergeCell ref="C33:C35"/>
    <mergeCell ref="D24:K24"/>
    <mergeCell ref="B9:L9"/>
    <mergeCell ref="B33:B35"/>
    <mergeCell ref="D33:K33"/>
    <mergeCell ref="L33:L35"/>
    <mergeCell ref="B24:B26"/>
    <mergeCell ref="C24:C26"/>
    <mergeCell ref="D25:G25"/>
    <mergeCell ref="H25:K25"/>
    <mergeCell ref="D15:G15"/>
    <mergeCell ref="A23:M23"/>
    <mergeCell ref="A13:M13"/>
    <mergeCell ref="M14:M16"/>
    <mergeCell ref="C14:C16"/>
    <mergeCell ref="L17:L19"/>
    <mergeCell ref="F35:G35"/>
    <mergeCell ref="H35:I35"/>
    <mergeCell ref="A1:M5"/>
    <mergeCell ref="A41:A42"/>
    <mergeCell ref="A24:A28"/>
    <mergeCell ref="A14:A19"/>
    <mergeCell ref="A33:A36"/>
    <mergeCell ref="A8:A9"/>
    <mergeCell ref="L24:L26"/>
    <mergeCell ref="M24:M26"/>
    <mergeCell ref="L27:L28"/>
    <mergeCell ref="A32:M32"/>
    <mergeCell ref="M33:M35"/>
    <mergeCell ref="D36:E36"/>
    <mergeCell ref="F36:G36"/>
    <mergeCell ref="B8:L8"/>
    <mergeCell ref="D35:E35"/>
    <mergeCell ref="A7:M7"/>
    <mergeCell ref="N53:O54"/>
    <mergeCell ref="H36:I36"/>
    <mergeCell ref="J36:K36"/>
    <mergeCell ref="B42:K42"/>
    <mergeCell ref="A46:M46"/>
    <mergeCell ref="B47:K47"/>
    <mergeCell ref="B48:K48"/>
    <mergeCell ref="A10:K11"/>
    <mergeCell ref="B14:B16"/>
    <mergeCell ref="L14:L16"/>
    <mergeCell ref="A40:M40"/>
    <mergeCell ref="B41:K41"/>
    <mergeCell ref="H15:K15"/>
    <mergeCell ref="D14:K14"/>
  </mergeCells>
  <printOptions horizontalCentered="1" verticalCentered="1"/>
  <pageMargins left="0" right="0" top="0" bottom="0" header="0" footer="0"/>
  <pageSetup paperSize="9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BD8EA-80FF-41E8-801C-55D2C4733B27}">
  <dimension ref="A1:H33"/>
  <sheetViews>
    <sheetView windowProtection="1" tabSelected="1" workbookViewId="0">
      <selection sqref="A1:H4"/>
    </sheetView>
  </sheetViews>
  <sheetFormatPr baseColWidth="10" defaultRowHeight="15" x14ac:dyDescent="0.25"/>
  <cols>
    <col min="1" max="1" width="33.28515625" customWidth="1"/>
    <col min="2" max="2" width="11.5703125" customWidth="1"/>
    <col min="3" max="8" width="15.5703125" customWidth="1"/>
  </cols>
  <sheetData>
    <row r="1" spans="1:8" ht="42" customHeight="1" x14ac:dyDescent="0.25">
      <c r="A1" s="121" t="s">
        <v>56</v>
      </c>
      <c r="B1" s="122"/>
      <c r="C1" s="123"/>
      <c r="D1" s="123"/>
      <c r="E1" s="123"/>
      <c r="F1" s="123"/>
      <c r="G1" s="123"/>
      <c r="H1" s="124"/>
    </row>
    <row r="2" spans="1:8" ht="42" customHeight="1" x14ac:dyDescent="0.25">
      <c r="A2" s="125"/>
      <c r="B2" s="126"/>
      <c r="C2" s="126"/>
      <c r="D2" s="126"/>
      <c r="E2" s="126"/>
      <c r="F2" s="126"/>
      <c r="G2" s="126"/>
      <c r="H2" s="127"/>
    </row>
    <row r="3" spans="1:8" ht="42" customHeight="1" x14ac:dyDescent="0.25">
      <c r="A3" s="125"/>
      <c r="B3" s="126"/>
      <c r="C3" s="126"/>
      <c r="D3" s="126"/>
      <c r="E3" s="126"/>
      <c r="F3" s="126"/>
      <c r="G3" s="126"/>
      <c r="H3" s="127"/>
    </row>
    <row r="4" spans="1:8" ht="28.5" customHeight="1" thickBot="1" x14ac:dyDescent="0.3">
      <c r="A4" s="128"/>
      <c r="B4" s="129"/>
      <c r="C4" s="129"/>
      <c r="D4" s="129"/>
      <c r="E4" s="129"/>
      <c r="F4" s="129"/>
      <c r="G4" s="129"/>
      <c r="H4" s="130"/>
    </row>
    <row r="5" spans="1:8" ht="15.75" thickBot="1" x14ac:dyDescent="0.3">
      <c r="A5" s="32"/>
      <c r="B5" s="32"/>
      <c r="C5" s="32"/>
      <c r="D5" s="32"/>
      <c r="E5" s="32"/>
      <c r="F5" s="32"/>
      <c r="G5" s="32"/>
      <c r="H5" s="32"/>
    </row>
    <row r="6" spans="1:8" ht="28.5" customHeight="1" x14ac:dyDescent="0.25">
      <c r="A6" s="131" t="s">
        <v>35</v>
      </c>
      <c r="B6" s="132"/>
      <c r="C6" s="135" t="s">
        <v>30</v>
      </c>
      <c r="D6" s="136"/>
      <c r="E6" s="137" t="s">
        <v>36</v>
      </c>
      <c r="F6" s="136"/>
      <c r="G6" s="137" t="s">
        <v>37</v>
      </c>
      <c r="H6" s="136"/>
    </row>
    <row r="7" spans="1:8" ht="15.75" thickBot="1" x14ac:dyDescent="0.3">
      <c r="A7" s="133"/>
      <c r="B7" s="134"/>
      <c r="C7" s="33" t="s">
        <v>38</v>
      </c>
      <c r="D7" s="34" t="s">
        <v>39</v>
      </c>
      <c r="E7" s="35" t="s">
        <v>38</v>
      </c>
      <c r="F7" s="34" t="s">
        <v>39</v>
      </c>
      <c r="G7" s="35" t="s">
        <v>38</v>
      </c>
      <c r="H7" s="34" t="s">
        <v>39</v>
      </c>
    </row>
    <row r="8" spans="1:8" ht="30.75" customHeight="1" x14ac:dyDescent="0.25">
      <c r="A8" s="119" t="s">
        <v>40</v>
      </c>
      <c r="B8" s="36" t="s">
        <v>41</v>
      </c>
      <c r="C8" s="37"/>
      <c r="D8" s="38"/>
      <c r="E8" s="37"/>
      <c r="F8" s="38"/>
      <c r="G8" s="39"/>
      <c r="H8" s="38"/>
    </row>
    <row r="9" spans="1:8" ht="15.75" thickBot="1" x14ac:dyDescent="0.3">
      <c r="A9" s="120"/>
      <c r="B9" s="40" t="s">
        <v>42</v>
      </c>
      <c r="C9" s="41">
        <f>C8*1.2</f>
        <v>0</v>
      </c>
      <c r="D9" s="42">
        <f>D8*1.2</f>
        <v>0</v>
      </c>
      <c r="E9" s="41">
        <f t="shared" ref="E9:H9" si="0">E8*1.2</f>
        <v>0</v>
      </c>
      <c r="F9" s="42">
        <f t="shared" si="0"/>
        <v>0</v>
      </c>
      <c r="G9" s="41">
        <f t="shared" si="0"/>
        <v>0</v>
      </c>
      <c r="H9" s="42">
        <f t="shared" si="0"/>
        <v>0</v>
      </c>
    </row>
    <row r="10" spans="1:8" ht="30.75" customHeight="1" x14ac:dyDescent="0.25">
      <c r="A10" s="119" t="s">
        <v>43</v>
      </c>
      <c r="B10" s="36" t="s">
        <v>41</v>
      </c>
      <c r="C10" s="37"/>
      <c r="D10" s="38"/>
      <c r="E10" s="37"/>
      <c r="F10" s="38"/>
      <c r="G10" s="39"/>
      <c r="H10" s="38"/>
    </row>
    <row r="11" spans="1:8" ht="15.75" thickBot="1" x14ac:dyDescent="0.3">
      <c r="A11" s="120"/>
      <c r="B11" s="40" t="s">
        <v>42</v>
      </c>
      <c r="C11" s="41">
        <f>C10*1.2</f>
        <v>0</v>
      </c>
      <c r="D11" s="42">
        <f>D10*1.2</f>
        <v>0</v>
      </c>
      <c r="E11" s="41">
        <f t="shared" ref="E11:H11" si="1">E10*1.2</f>
        <v>0</v>
      </c>
      <c r="F11" s="42">
        <f t="shared" si="1"/>
        <v>0</v>
      </c>
      <c r="G11" s="41">
        <f t="shared" si="1"/>
        <v>0</v>
      </c>
      <c r="H11" s="42">
        <f t="shared" si="1"/>
        <v>0</v>
      </c>
    </row>
    <row r="12" spans="1:8" ht="15.75" thickBot="1" x14ac:dyDescent="0.3"/>
    <row r="13" spans="1:8" ht="15.75" thickBot="1" x14ac:dyDescent="0.3">
      <c r="A13" s="138" t="s">
        <v>44</v>
      </c>
      <c r="B13" s="139"/>
      <c r="C13" s="144" t="s">
        <v>45</v>
      </c>
      <c r="D13" s="144"/>
      <c r="E13" s="144"/>
      <c r="F13" s="144"/>
      <c r="G13" s="144"/>
      <c r="H13" s="145"/>
    </row>
    <row r="14" spans="1:8" ht="28.5" customHeight="1" x14ac:dyDescent="0.25">
      <c r="A14" s="140"/>
      <c r="B14" s="141"/>
      <c r="C14" s="135" t="s">
        <v>30</v>
      </c>
      <c r="D14" s="136"/>
      <c r="E14" s="137" t="s">
        <v>36</v>
      </c>
      <c r="F14" s="136"/>
      <c r="G14" s="137" t="s">
        <v>37</v>
      </c>
      <c r="H14" s="136"/>
    </row>
    <row r="15" spans="1:8" ht="15.75" thickBot="1" x14ac:dyDescent="0.3">
      <c r="A15" s="142"/>
      <c r="B15" s="143"/>
      <c r="C15" s="33" t="s">
        <v>38</v>
      </c>
      <c r="D15" s="34" t="s">
        <v>39</v>
      </c>
      <c r="E15" s="35" t="s">
        <v>38</v>
      </c>
      <c r="F15" s="34" t="s">
        <v>39</v>
      </c>
      <c r="G15" s="35" t="s">
        <v>38</v>
      </c>
      <c r="H15" s="34" t="s">
        <v>39</v>
      </c>
    </row>
    <row r="16" spans="1:8" ht="30.75" customHeight="1" x14ac:dyDescent="0.25">
      <c r="A16" s="155" t="s">
        <v>46</v>
      </c>
      <c r="B16" s="36" t="s">
        <v>41</v>
      </c>
      <c r="C16" s="37"/>
      <c r="D16" s="38"/>
      <c r="E16" s="37"/>
      <c r="F16" s="38"/>
      <c r="G16" s="39"/>
      <c r="H16" s="38"/>
    </row>
    <row r="17" spans="1:8" ht="15.75" thickBot="1" x14ac:dyDescent="0.3">
      <c r="A17" s="120"/>
      <c r="B17" s="40" t="s">
        <v>42</v>
      </c>
      <c r="C17" s="41">
        <f>C16*1.2</f>
        <v>0</v>
      </c>
      <c r="D17" s="42">
        <f>D16*1.2</f>
        <v>0</v>
      </c>
      <c r="E17" s="41">
        <f t="shared" ref="E17:H17" si="2">E16*1.2</f>
        <v>0</v>
      </c>
      <c r="F17" s="42">
        <f t="shared" si="2"/>
        <v>0</v>
      </c>
      <c r="G17" s="41">
        <f t="shared" si="2"/>
        <v>0</v>
      </c>
      <c r="H17" s="42">
        <f t="shared" si="2"/>
        <v>0</v>
      </c>
    </row>
    <row r="18" spans="1:8" ht="30.75" customHeight="1" x14ac:dyDescent="0.25">
      <c r="A18" s="155" t="s">
        <v>47</v>
      </c>
      <c r="B18" s="36" t="s">
        <v>41</v>
      </c>
      <c r="C18" s="37"/>
      <c r="D18" s="38"/>
      <c r="E18" s="37"/>
      <c r="F18" s="38"/>
      <c r="G18" s="39"/>
      <c r="H18" s="38"/>
    </row>
    <row r="19" spans="1:8" ht="15.75" thickBot="1" x14ac:dyDescent="0.3">
      <c r="A19" s="120"/>
      <c r="B19" s="40" t="s">
        <v>42</v>
      </c>
      <c r="C19" s="41">
        <f>C18*1.2</f>
        <v>0</v>
      </c>
      <c r="D19" s="42">
        <f>D18*1.2</f>
        <v>0</v>
      </c>
      <c r="E19" s="41">
        <f t="shared" ref="E19:H19" si="3">E18*1.2</f>
        <v>0</v>
      </c>
      <c r="F19" s="42">
        <f t="shared" si="3"/>
        <v>0</v>
      </c>
      <c r="G19" s="41">
        <f t="shared" si="3"/>
        <v>0</v>
      </c>
      <c r="H19" s="42">
        <f t="shared" si="3"/>
        <v>0</v>
      </c>
    </row>
    <row r="20" spans="1:8" ht="30.75" customHeight="1" x14ac:dyDescent="0.25">
      <c r="A20" s="155" t="s">
        <v>48</v>
      </c>
      <c r="B20" s="36" t="s">
        <v>41</v>
      </c>
      <c r="C20" s="37"/>
      <c r="D20" s="38"/>
      <c r="E20" s="37"/>
      <c r="F20" s="38"/>
      <c r="G20" s="39"/>
      <c r="H20" s="38"/>
    </row>
    <row r="21" spans="1:8" ht="15.75" thickBot="1" x14ac:dyDescent="0.3">
      <c r="A21" s="120"/>
      <c r="B21" s="40" t="s">
        <v>42</v>
      </c>
      <c r="C21" s="41">
        <f>C20*1.2</f>
        <v>0</v>
      </c>
      <c r="D21" s="42">
        <f>D20*1.2</f>
        <v>0</v>
      </c>
      <c r="E21" s="41">
        <f t="shared" ref="E21:H21" si="4">E20*1.2</f>
        <v>0</v>
      </c>
      <c r="F21" s="42">
        <f t="shared" si="4"/>
        <v>0</v>
      </c>
      <c r="G21" s="41">
        <f t="shared" si="4"/>
        <v>0</v>
      </c>
      <c r="H21" s="42">
        <f t="shared" si="4"/>
        <v>0</v>
      </c>
    </row>
    <row r="22" spans="1:8" ht="30.75" customHeight="1" x14ac:dyDescent="0.25">
      <c r="A22" s="155" t="s">
        <v>49</v>
      </c>
      <c r="B22" s="36" t="s">
        <v>41</v>
      </c>
      <c r="C22" s="37"/>
      <c r="D22" s="38"/>
      <c r="E22" s="37"/>
      <c r="F22" s="38"/>
      <c r="G22" s="39"/>
      <c r="H22" s="38"/>
    </row>
    <row r="23" spans="1:8" ht="15.75" thickBot="1" x14ac:dyDescent="0.3">
      <c r="A23" s="120"/>
      <c r="B23" s="40" t="s">
        <v>42</v>
      </c>
      <c r="C23" s="41">
        <f>C22*1.2</f>
        <v>0</v>
      </c>
      <c r="D23" s="42">
        <f>D22*1.2</f>
        <v>0</v>
      </c>
      <c r="E23" s="41">
        <f t="shared" ref="E23:H23" si="5">E22*1.2</f>
        <v>0</v>
      </c>
      <c r="F23" s="42">
        <f t="shared" si="5"/>
        <v>0</v>
      </c>
      <c r="G23" s="41">
        <f t="shared" si="5"/>
        <v>0</v>
      </c>
      <c r="H23" s="42">
        <f t="shared" si="5"/>
        <v>0</v>
      </c>
    </row>
    <row r="24" spans="1:8" ht="30.75" customHeight="1" x14ac:dyDescent="0.25">
      <c r="A24" s="155" t="s">
        <v>50</v>
      </c>
      <c r="B24" s="36" t="s">
        <v>41</v>
      </c>
      <c r="C24" s="37"/>
      <c r="D24" s="38"/>
      <c r="E24" s="37"/>
      <c r="F24" s="38"/>
      <c r="G24" s="39"/>
      <c r="H24" s="38"/>
    </row>
    <row r="25" spans="1:8" ht="15.75" thickBot="1" x14ac:dyDescent="0.3">
      <c r="A25" s="120"/>
      <c r="B25" s="40" t="s">
        <v>42</v>
      </c>
      <c r="C25" s="41">
        <f>C24*1.2</f>
        <v>0</v>
      </c>
      <c r="D25" s="42">
        <f>D24*1.2</f>
        <v>0</v>
      </c>
      <c r="E25" s="41">
        <f t="shared" ref="E25:H25" si="6">E24*1.2</f>
        <v>0</v>
      </c>
      <c r="F25" s="42">
        <f t="shared" si="6"/>
        <v>0</v>
      </c>
      <c r="G25" s="41">
        <f t="shared" si="6"/>
        <v>0</v>
      </c>
      <c r="H25" s="42">
        <f t="shared" si="6"/>
        <v>0</v>
      </c>
    </row>
    <row r="26" spans="1:8" ht="30.75" customHeight="1" x14ac:dyDescent="0.25">
      <c r="A26" s="155" t="s">
        <v>51</v>
      </c>
      <c r="B26" s="36" t="s">
        <v>41</v>
      </c>
      <c r="C26" s="37"/>
      <c r="D26" s="38"/>
      <c r="E26" s="37"/>
      <c r="F26" s="38"/>
      <c r="G26" s="39"/>
      <c r="H26" s="38"/>
    </row>
    <row r="27" spans="1:8" ht="15.75" thickBot="1" x14ac:dyDescent="0.3">
      <c r="A27" s="120"/>
      <c r="B27" s="40" t="s">
        <v>42</v>
      </c>
      <c r="C27" s="41">
        <f>C26*1.2</f>
        <v>0</v>
      </c>
      <c r="D27" s="42">
        <f>D26*1.2</f>
        <v>0</v>
      </c>
      <c r="E27" s="41">
        <f t="shared" ref="E27:H27" si="7">E26*1.2</f>
        <v>0</v>
      </c>
      <c r="F27" s="42">
        <f t="shared" si="7"/>
        <v>0</v>
      </c>
      <c r="G27" s="41">
        <f t="shared" si="7"/>
        <v>0</v>
      </c>
      <c r="H27" s="42">
        <f t="shared" si="7"/>
        <v>0</v>
      </c>
    </row>
    <row r="28" spans="1:8" ht="30.75" customHeight="1" x14ac:dyDescent="0.25">
      <c r="A28" s="146" t="s">
        <v>52</v>
      </c>
      <c r="B28" s="36" t="s">
        <v>41</v>
      </c>
      <c r="C28" s="37"/>
      <c r="D28" s="38"/>
      <c r="E28" s="37"/>
      <c r="F28" s="38"/>
      <c r="G28" s="39"/>
      <c r="H28" s="38"/>
    </row>
    <row r="29" spans="1:8" ht="15.75" thickBot="1" x14ac:dyDescent="0.3">
      <c r="A29" s="147"/>
      <c r="B29" s="40" t="s">
        <v>42</v>
      </c>
      <c r="C29" s="41">
        <f>C28*1.2</f>
        <v>0</v>
      </c>
      <c r="D29" s="42">
        <f>D28*1.2</f>
        <v>0</v>
      </c>
      <c r="E29" s="41">
        <f t="shared" ref="E29:H29" si="8">E28*1.2</f>
        <v>0</v>
      </c>
      <c r="F29" s="42">
        <f t="shared" si="8"/>
        <v>0</v>
      </c>
      <c r="G29" s="41">
        <f t="shared" si="8"/>
        <v>0</v>
      </c>
      <c r="H29" s="42">
        <f t="shared" si="8"/>
        <v>0</v>
      </c>
    </row>
    <row r="30" spans="1:8" ht="15.75" thickBot="1" x14ac:dyDescent="0.3"/>
    <row r="31" spans="1:8" ht="15.75" thickBot="1" x14ac:dyDescent="0.3">
      <c r="A31" s="148" t="s">
        <v>53</v>
      </c>
      <c r="B31" s="149"/>
      <c r="C31" s="43"/>
      <c r="D31" s="44" t="s">
        <v>54</v>
      </c>
      <c r="E31" s="43"/>
      <c r="F31" s="150"/>
      <c r="G31" s="150"/>
      <c r="H31" s="151"/>
    </row>
    <row r="32" spans="1:8" ht="15.75" thickBot="1" x14ac:dyDescent="0.3"/>
    <row r="33" spans="1:8" ht="15.75" thickBot="1" x14ac:dyDescent="0.3">
      <c r="A33" s="152" t="s">
        <v>55</v>
      </c>
      <c r="B33" s="153"/>
      <c r="C33" s="153"/>
      <c r="D33" s="153"/>
      <c r="E33" s="153"/>
      <c r="F33" s="153"/>
      <c r="G33" s="153"/>
      <c r="H33" s="154"/>
    </row>
  </sheetData>
  <sheetProtection algorithmName="SHA-512" hashValue="mtG/ybd7DLC+bkx9iKYcThq5uFMAnsZ64q9kocjd801Yh+Kht4HslkNQf9xupGqqAwfL+AAGReLQPJe0f84ifQ==" saltValue="/bGR75PxjPOPVW0165k3Qw==" spinCount="100000" sheet="1" objects="1" scenarios="1"/>
  <mergeCells count="22">
    <mergeCell ref="A28:A29"/>
    <mergeCell ref="A31:B31"/>
    <mergeCell ref="F31:H31"/>
    <mergeCell ref="A33:H33"/>
    <mergeCell ref="A16:A17"/>
    <mergeCell ref="A18:A19"/>
    <mergeCell ref="A20:A21"/>
    <mergeCell ref="A22:A23"/>
    <mergeCell ref="A24:A25"/>
    <mergeCell ref="A26:A27"/>
    <mergeCell ref="A10:A11"/>
    <mergeCell ref="A13:B15"/>
    <mergeCell ref="C13:H13"/>
    <mergeCell ref="C14:D14"/>
    <mergeCell ref="E14:F14"/>
    <mergeCell ref="G14:H14"/>
    <mergeCell ref="A8:A9"/>
    <mergeCell ref="A1:H4"/>
    <mergeCell ref="A6:B7"/>
    <mergeCell ref="C6:D6"/>
    <mergeCell ref="E6:F6"/>
    <mergeCell ref="G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DPGF 2026-2027</vt:lpstr>
      <vt:lpstr>BPU</vt:lpstr>
      <vt:lpstr>'DPGF 2026-2027'!Zone_d_impression</vt:lpstr>
    </vt:vector>
  </TitlesOfParts>
  <Company>DIT Toulouse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Service MP</dc:creator>
  <cp:lastModifiedBy>LECHEHEB Anyssa</cp:lastModifiedBy>
  <cp:lastPrinted>2017-05-24T15:16:30Z</cp:lastPrinted>
  <dcterms:created xsi:type="dcterms:W3CDTF">2017-05-17T12:30:30Z</dcterms:created>
  <dcterms:modified xsi:type="dcterms:W3CDTF">2026-03-19T14:24:46Z</dcterms:modified>
</cp:coreProperties>
</file>